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lan.kclj.si\dfs\Nabava - JN v teku\Olha Loichenko\SISTEM ZA HIPOGLOSALNO NEVROSTIMULACIJO\Za objavo\"/>
    </mc:Choice>
  </mc:AlternateContent>
  <xr:revisionPtr revIDLastSave="0" documentId="8_{FFF298FA-70D5-4709-AA99-B9EF29EF702C}" xr6:coauthVersionLast="47" xr6:coauthVersionMax="47" xr10:uidLastSave="{00000000-0000-0000-0000-000000000000}"/>
  <bookViews>
    <workbookView xWindow="-28920" yWindow="-2475" windowWidth="29040" windowHeight="17640" xr2:uid="{D5F7A8F0-120B-47EA-AC99-5B8E8BBE2A3F}"/>
  </bookViews>
  <sheets>
    <sheet name="Objava javnega naročil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7" i="1" l="1"/>
  <c r="V7" i="1"/>
  <c r="T6" i="1"/>
  <c r="T4" i="1"/>
  <c r="S5" i="1"/>
  <c r="T5" i="1" s="1"/>
  <c r="S6" i="1"/>
  <c r="S7" i="1"/>
  <c r="T7" i="1" s="1"/>
  <c r="S4" i="1"/>
  <c r="Q5" i="1"/>
  <c r="Q6" i="1"/>
  <c r="Q7" i="1"/>
  <c r="Q4" i="1"/>
</calcChain>
</file>

<file path=xl/sharedStrings.xml><?xml version="1.0" encoding="utf-8"?>
<sst xmlns="http://schemas.openxmlformats.org/spreadsheetml/2006/main" count="45" uniqueCount="39">
  <si>
    <t>Objava javnega naročila 845080118-079-26</t>
  </si>
  <si>
    <t>NAKUP SISTEMA ZA HIPOGLOSALNO NEVROSTIMULACIJO ZA ZDRAVLJENJE OBSTRUKTIVNE APNEJE V SPANJU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</si>
  <si>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</si>
  <si>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</si>
  <si>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</si>
  <si>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</si>
  <si>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</si>
  <si>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</si>
  <si>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</si>
  <si>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</si>
  <si>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</si>
  <si>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</si>
  <si>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</si>
  <si>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</si>
  <si>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</si>
  <si>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</si>
  <si>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</si>
  <si>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</si>
  <si>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</si>
  <si>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</si>
  <si>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</si>
  <si>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</si>
  <si>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</si>
  <si>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</si>
  <si>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</si>
  <si>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</si>
  <si>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</si>
  <si>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</si>
  <si>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Sistem za hipoglosalno nevrostimulacijo za zdravljenje obstruktivne apneje v spanju</t>
  </si>
  <si>
    <t>Implantabilni stimulator</t>
  </si>
  <si>
    <t>0001</t>
  </si>
  <si>
    <t>KO</t>
  </si>
  <si>
    <t>Bilateralna stimulacija</t>
  </si>
  <si>
    <t>Zunanja aktivacijska enota</t>
  </si>
  <si>
    <t>Programska oprema in upravljanje</t>
  </si>
  <si>
    <t xml:space="preserve">Sistem mora vključevati:
•	implantabilni bilateralni hipoglosalni stimulator, 
•	leadless zasnovo brez implantiranih podkožnih vodnikov, 
•	sistem brez implantirane baterije, 
•	brezžično napajanje implantata preko zunanje aktivacijske enote, 
•	implantat dimenzij približno: 
o	27,3 mm × 20,7 mm × 4,4 mm, 
•	maso približno 6 g, 
•	pričakovano življenjsko dobo implantata najmanj 3 leta </t>
  </si>
  <si>
    <t xml:space="preserve">Sistem mora omogočati:
•	simultano bilateralno stimulacijo distalnih vej nervus hypoglossus, 
•	protruzijo jezika z namenom preprečevanja kolapsa zgornjih dihalnih poti, 
•	prilagajanje stimulacijskih parametrov glede na bolnikove potrebe. </t>
  </si>
  <si>
    <t xml:space="preserve">Sistem mora vključevati:
•	zunanjo aktivacijsko enoto, 
•	brezžični prenos energije do implantata, 
•	možnost večerne aktivacije terapije, 
•	dnevno polnjenje zunanje enote, 
•	uporabo preko kožnega lepilnega obliža v submentalnem področju. </t>
  </si>
  <si>
    <t xml:space="preserve">Sistem mora omogočati:
•	programiranje stimulacijskih parametrov, 
•	nastavitev terapevtskega območja stimulacije, 
•	individualno titracijo terapije, 
•	uporabo mobilne aplikacije za bolnika, 
•	možnost: 
o	vklopa/izklopa terapije, 
o	začasne prekinitve terapije, 
o	prilagoditve amplitude znotraj varnega območja, 
o	spremljanja uporabe terapije.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</si>
</sst>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dd/mm/yyyy;@"/>
    <numFmt numFmtId="168" formatCode="#,##0.0000"/>
  </numFmts>
  <fonts count="2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7" fontId="18" fillId="0" borderId="10" xfId="0" applyNumberFormat="1" applyFont="1" applyBorder="1"/>
    <xf numFmtId="0" fontId="18" fillId="0" borderId="0" xfId="0" applyFont="1" applyAlignment="1">
      <alignment wrapText="1"/>
    </xf>
    <xf numFmtId="0" fontId="21" fillId="33" borderId="0" xfId="0" applyFont="1" applyFill="1" applyAlignment="1">
      <alignment wrapText="1"/>
    </xf>
    <xf numFmtId="0" fontId="22" fillId="0" borderId="11" xfId="0" applyFont="1" applyBorder="1" applyAlignment="1">
      <alignment wrapText="1"/>
    </xf>
    <xf numFmtId="0" fontId="22" fillId="0" borderId="10" xfId="0" applyFont="1" applyBorder="1" applyAlignment="1">
      <alignment wrapText="1"/>
    </xf>
    <xf numFmtId="0" fontId="21" fillId="34" borderId="0" xfId="0" applyFont="1" applyFill="1"/>
    <xf numFmtId="0" fontId="18" fillId="34" borderId="10" xfId="0" applyFont="1" applyFill="1" applyBorder="1"/>
    <xf numFmtId="168" fontId="18" fillId="0" borderId="0" xfId="0" applyNumberFormat="1" applyFont="1" applyAlignment="1">
      <alignment horizontal="right"/>
    </xf>
    <xf numFmtId="168" fontId="21" fillId="34" borderId="0" xfId="0" applyNumberFormat="1" applyFont="1" applyFill="1" applyAlignment="1">
      <alignment horizontal="right"/>
    </xf>
    <xf numFmtId="168" fontId="18" fillId="34" borderId="10" xfId="0" applyNumberFormat="1" applyFont="1" applyFill="1" applyBorder="1" applyAlignment="1">
      <alignment horizontal="right"/>
    </xf>
    <xf numFmtId="4" fontId="18" fillId="0" borderId="0" xfId="0" applyNumberFormat="1" applyFont="1" applyAlignment="1">
      <alignment horizontal="right"/>
    </xf>
    <xf numFmtId="4" fontId="21" fillId="33" borderId="0" xfId="0" applyNumberFormat="1" applyFont="1" applyFill="1" applyAlignment="1">
      <alignment horizontal="right"/>
    </xf>
    <xf numFmtId="4" fontId="18" fillId="0" borderId="10" xfId="0" applyNumberFormat="1" applyFont="1" applyBorder="1" applyAlignment="1">
      <alignment horizontal="right"/>
    </xf>
    <xf numFmtId="168" fontId="21" fillId="33" borderId="0" xfId="0" applyNumberFormat="1" applyFont="1" applyFill="1" applyAlignment="1">
      <alignment horizontal="right"/>
    </xf>
    <xf numFmtId="168" fontId="18" fillId="0" borderId="10" xfId="0" applyNumberFormat="1" applyFont="1" applyBorder="1" applyAlignment="1">
      <alignment horizontal="right"/>
    </xf>
    <xf numFmtId="4" fontId="23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D83BD-926E-4F38-8CC1-8992211728AE}">
  <dimension ref="A1:Z7"/>
  <sheetViews>
    <sheetView tabSelected="1" workbookViewId="0">
      <pane ySplit="3" topLeftCell="A4" activePane="bottomLeft" state="frozen"/>
      <selection pane="bottomLeft" activeCell="V7" sqref="V7:W7"/>
    </sheetView>
  </sheetViews>
  <sheetFormatPr defaultRowHeight="12.75" x14ac:dyDescent="0.2"/>
  <cols>
    <col min="1" max="1" width="4" style="2" bestFit="1" customWidth="1"/>
    <col min="2" max="2" width="52.140625" style="1" customWidth="1"/>
    <col min="3" max="3" width="29.28515625" style="1" bestFit="1" customWidth="1"/>
    <col min="4" max="4" width="80" style="11" bestFit="1" customWidth="1"/>
    <col min="5" max="5" width="18.7109375" style="1" bestFit="1" customWidth="1"/>
    <col min="6" max="6" width="4" style="1" bestFit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17" bestFit="1" customWidth="1"/>
    <col min="15" max="15" width="9.28515625" style="2" bestFit="1" customWidth="1"/>
    <col min="16" max="16" width="16" style="2" bestFit="1" customWidth="1"/>
    <col min="17" max="17" width="20" style="20" bestFit="1" customWidth="1"/>
    <col min="18" max="18" width="6.7109375" style="2" bestFit="1" customWidth="1"/>
    <col min="19" max="19" width="17.28515625" style="17" bestFit="1" customWidth="1"/>
    <col min="20" max="20" width="21.28515625" style="20" bestFit="1" customWidth="1"/>
    <col min="21" max="21" width="13.28515625" style="3" bestFit="1" customWidth="1"/>
    <col min="22" max="23" width="22.7109375" style="2" bestFit="1" customWidth="1"/>
    <col min="24" max="24" width="17.28515625" style="2" bestFit="1" customWidth="1"/>
    <col min="25" max="25" width="25.28515625" style="2" bestFit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12" t="s">
        <v>5</v>
      </c>
      <c r="E3" s="7" t="s">
        <v>6</v>
      </c>
      <c r="F3" s="7" t="s">
        <v>7</v>
      </c>
      <c r="G3" s="15" t="s">
        <v>8</v>
      </c>
      <c r="H3" s="7" t="s">
        <v>9</v>
      </c>
      <c r="I3" s="15" t="s">
        <v>10</v>
      </c>
      <c r="J3" s="15" t="s">
        <v>11</v>
      </c>
      <c r="K3" s="7" t="s">
        <v>12</v>
      </c>
      <c r="L3" s="7" t="s">
        <v>13</v>
      </c>
      <c r="M3" s="6" t="s">
        <v>14</v>
      </c>
      <c r="N3" s="18" t="s">
        <v>15</v>
      </c>
      <c r="O3" s="6" t="s">
        <v>16</v>
      </c>
      <c r="P3" s="6" t="s">
        <v>17</v>
      </c>
      <c r="Q3" s="21" t="s">
        <v>18</v>
      </c>
      <c r="R3" s="6" t="s">
        <v>19</v>
      </c>
      <c r="S3" s="23" t="s">
        <v>20</v>
      </c>
      <c r="T3" s="21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ht="114.75" x14ac:dyDescent="0.2">
      <c r="A4" s="8">
        <v>10</v>
      </c>
      <c r="B4" s="9" t="s">
        <v>28</v>
      </c>
      <c r="C4" s="9" t="s">
        <v>29</v>
      </c>
      <c r="D4" s="13" t="s">
        <v>35</v>
      </c>
      <c r="E4" s="9"/>
      <c r="F4" s="9"/>
      <c r="G4" s="16"/>
      <c r="H4" s="9" t="s">
        <v>30</v>
      </c>
      <c r="I4" s="16"/>
      <c r="J4" s="16"/>
      <c r="K4" s="9" t="s">
        <v>31</v>
      </c>
      <c r="L4" s="9"/>
      <c r="M4" s="8">
        <v>40</v>
      </c>
      <c r="N4" s="19"/>
      <c r="O4" s="8"/>
      <c r="P4" s="8"/>
      <c r="Q4" s="22">
        <f>M4*N4</f>
        <v>0</v>
      </c>
      <c r="R4" s="8">
        <v>9.5</v>
      </c>
      <c r="S4" s="24">
        <f>N4+(N4*R4/100)</f>
        <v>0</v>
      </c>
      <c r="T4" s="22">
        <f>M4*S4</f>
        <v>0</v>
      </c>
      <c r="U4" s="10"/>
      <c r="V4" s="8"/>
      <c r="W4" s="8"/>
      <c r="X4" s="8"/>
      <c r="Y4" s="8"/>
      <c r="Z4" s="8">
        <v>99325</v>
      </c>
    </row>
    <row r="5" spans="1:26" ht="51" x14ac:dyDescent="0.2">
      <c r="A5" s="8">
        <v>20</v>
      </c>
      <c r="B5" s="9"/>
      <c r="C5" s="9" t="s">
        <v>32</v>
      </c>
      <c r="D5" s="14" t="s">
        <v>36</v>
      </c>
      <c r="E5" s="9"/>
      <c r="F5" s="9"/>
      <c r="G5" s="16"/>
      <c r="H5" s="9" t="s">
        <v>30</v>
      </c>
      <c r="I5" s="16"/>
      <c r="J5" s="16"/>
      <c r="K5" s="9" t="s">
        <v>31</v>
      </c>
      <c r="L5" s="9"/>
      <c r="M5" s="8">
        <v>40</v>
      </c>
      <c r="N5" s="19"/>
      <c r="O5" s="8"/>
      <c r="P5" s="8"/>
      <c r="Q5" s="22">
        <f t="shared" ref="Q5:Q7" si="0">M5*N5</f>
        <v>0</v>
      </c>
      <c r="R5" s="8">
        <v>9.5</v>
      </c>
      <c r="S5" s="24">
        <f t="shared" ref="S5:S7" si="1">N5+(N5*R5/100)</f>
        <v>0</v>
      </c>
      <c r="T5" s="22">
        <f t="shared" ref="T5:T7" si="2">M5*S5</f>
        <v>0</v>
      </c>
      <c r="U5" s="10"/>
      <c r="V5" s="8"/>
      <c r="W5" s="8"/>
      <c r="X5" s="8"/>
      <c r="Y5" s="8"/>
      <c r="Z5" s="8">
        <v>99326</v>
      </c>
    </row>
    <row r="6" spans="1:26" ht="76.5" x14ac:dyDescent="0.2">
      <c r="A6" s="8">
        <v>30</v>
      </c>
      <c r="B6" s="9"/>
      <c r="C6" s="9" t="s">
        <v>33</v>
      </c>
      <c r="D6" s="14" t="s">
        <v>37</v>
      </c>
      <c r="E6" s="9"/>
      <c r="F6" s="9"/>
      <c r="G6" s="16"/>
      <c r="H6" s="9" t="s">
        <v>30</v>
      </c>
      <c r="I6" s="16"/>
      <c r="J6" s="16"/>
      <c r="K6" s="9" t="s">
        <v>31</v>
      </c>
      <c r="L6" s="9"/>
      <c r="M6" s="8">
        <v>40</v>
      </c>
      <c r="N6" s="19"/>
      <c r="O6" s="8"/>
      <c r="P6" s="8"/>
      <c r="Q6" s="22">
        <f t="shared" si="0"/>
        <v>0</v>
      </c>
      <c r="R6" s="8">
        <v>9.5</v>
      </c>
      <c r="S6" s="24">
        <f t="shared" si="1"/>
        <v>0</v>
      </c>
      <c r="T6" s="22">
        <f t="shared" si="2"/>
        <v>0</v>
      </c>
      <c r="U6" s="10"/>
      <c r="V6" s="8"/>
      <c r="W6" s="8"/>
      <c r="X6" s="8"/>
      <c r="Y6" s="8"/>
      <c r="Z6" s="8">
        <v>99327</v>
      </c>
    </row>
    <row r="7" spans="1:26" ht="127.5" x14ac:dyDescent="0.2">
      <c r="A7" s="8">
        <v>40</v>
      </c>
      <c r="B7" s="9"/>
      <c r="C7" s="9" t="s">
        <v>34</v>
      </c>
      <c r="D7" s="14" t="s">
        <v>38</v>
      </c>
      <c r="E7" s="9"/>
      <c r="F7" s="9"/>
      <c r="G7" s="16"/>
      <c r="H7" s="9" t="s">
        <v>30</v>
      </c>
      <c r="I7" s="16"/>
      <c r="J7" s="16"/>
      <c r="K7" s="9" t="s">
        <v>31</v>
      </c>
      <c r="L7" s="9"/>
      <c r="M7" s="8">
        <v>40</v>
      </c>
      <c r="N7" s="19"/>
      <c r="O7" s="8"/>
      <c r="P7" s="8"/>
      <c r="Q7" s="22">
        <f t="shared" si="0"/>
        <v>0</v>
      </c>
      <c r="R7" s="8">
        <v>9.5</v>
      </c>
      <c r="S7" s="24">
        <f t="shared" si="1"/>
        <v>0</v>
      </c>
      <c r="T7" s="22">
        <f t="shared" si="2"/>
        <v>0</v>
      </c>
      <c r="U7" s="10"/>
      <c r="V7" s="25">
        <f>SUM(Q4:Q7)</f>
        <v>0</v>
      </c>
      <c r="W7" s="25">
        <f>SUM(T4:T7)</f>
        <v>0</v>
      </c>
      <c r="X7" s="8"/>
      <c r="Y7" s="8"/>
      <c r="Z7" s="8">
        <v>99328</v>
      </c>
    </row>
  </sheetData>
  <pageMargins left="0" right="0" top="0.59060000000000001" bottom="0.59060000000000001" header="0" footer="0.47239999999999999"/>
  <headerFooter>
    <oddFooter>&amp;L&amp;8 12.06.2026   Uporabnik: KCKS157&amp;C&amp;8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Olha Loichenko</dc:creator>
  <cp:lastModifiedBy>Olha Loichenko</cp:lastModifiedBy>
  <dcterms:created xsi:type="dcterms:W3CDTF">2026-06-12T08:01:31Z</dcterms:created>
  <dcterms:modified xsi:type="dcterms:W3CDTF">2026-06-12T08:01:41Z</dcterms:modified>
</cp:coreProperties>
</file>